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bookViews>
    <workbookView xWindow="0" yWindow="0" windowWidth="28800" windowHeight="11310"/>
  </bookViews>
  <sheets>
    <sheet name="تفريغ كشف الدوام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Q32" i="1" l="1"/>
  <c r="AQ31" i="1"/>
  <c r="AQ30" i="1"/>
  <c r="AQ29" i="1"/>
  <c r="AQ28" i="1"/>
  <c r="AQ27" i="1"/>
  <c r="AQ26" i="1"/>
  <c r="AQ25" i="1"/>
  <c r="AQ24" i="1"/>
  <c r="AQ23" i="1"/>
  <c r="AQ22" i="1"/>
  <c r="AQ21" i="1"/>
  <c r="AQ20" i="1"/>
  <c r="AQ19" i="1"/>
  <c r="AQ18" i="1"/>
  <c r="AQ17" i="1"/>
  <c r="AQ16" i="1"/>
  <c r="AQ15" i="1"/>
  <c r="AQ14" i="1"/>
  <c r="AQ13" i="1"/>
  <c r="F13" i="1"/>
  <c r="AQ12" i="1"/>
  <c r="F12" i="1"/>
  <c r="AQ11" i="1"/>
  <c r="F11" i="1"/>
  <c r="AQ10" i="1"/>
  <c r="F10" i="1"/>
  <c r="AQ9" i="1"/>
  <c r="F9" i="1"/>
  <c r="AQ8" i="1"/>
  <c r="F8" i="1"/>
  <c r="AQ7" i="1"/>
  <c r="F7" i="1"/>
  <c r="AQ6" i="1"/>
  <c r="F6" i="1"/>
</calcChain>
</file>

<file path=xl/sharedStrings.xml><?xml version="1.0" encoding="utf-8"?>
<sst xmlns="http://schemas.openxmlformats.org/spreadsheetml/2006/main" count="141" uniqueCount="20">
  <si>
    <t>كشف الدوام</t>
  </si>
  <si>
    <t>شهر اكتوبر</t>
  </si>
  <si>
    <t>الكود</t>
  </si>
  <si>
    <t xml:space="preserve">الموظف </t>
  </si>
  <si>
    <t>عدد الايام</t>
  </si>
  <si>
    <t>تاريخ بد الاجازه</t>
  </si>
  <si>
    <t>تاريخ نهايه الاجازه</t>
  </si>
  <si>
    <t>المشروع</t>
  </si>
  <si>
    <t>الاسم</t>
  </si>
  <si>
    <t xml:space="preserve">محمد </t>
  </si>
  <si>
    <t>P10</t>
  </si>
  <si>
    <t>P12</t>
  </si>
  <si>
    <t>P11</t>
  </si>
  <si>
    <t xml:space="preserve">ابراهيم </t>
  </si>
  <si>
    <t>P13</t>
  </si>
  <si>
    <t xml:space="preserve">حسين </t>
  </si>
  <si>
    <t>P14</t>
  </si>
  <si>
    <t>رجب</t>
  </si>
  <si>
    <t>P15</t>
  </si>
  <si>
    <t>المشاريع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</si>
</sst>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F800]dddd\,\ mmmm\ dd\,\ yyyy"/>
    <numFmt numFmtId="165" formatCode="dd"/>
  </numFmts>
  <fonts count="3" x14ac:knownFonts="1">
    <font>
      <sz val="11"/>
      <color theme="1"/>
      <name val="Arial"/>
      <family val="2"/>
      <charset val="178"/>
      <scheme val="minor"/>
    </font>
    <font>
      <b/>
      <sz val="10"/>
      <color theme="1"/>
      <name val="Arial"/>
      <family val="2"/>
      <scheme val="minor"/>
    </font>
    <font>
      <b/>
      <sz val="10"/>
      <color rgb="FFFF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dotted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/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dotted">
        <color auto="1"/>
      </top>
      <bottom style="dotted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dotted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0" borderId="5" xfId="0" applyFont="1" applyBorder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165" fontId="1" fillId="2" borderId="8" xfId="0" applyNumberFormat="1" applyFont="1" applyFill="1" applyBorder="1" applyAlignment="1">
      <alignment horizontal="center"/>
    </xf>
    <xf numFmtId="165" fontId="1" fillId="2" borderId="9" xfId="0" applyNumberFormat="1" applyFont="1" applyFill="1" applyBorder="1" applyAlignment="1">
      <alignment horizontal="center"/>
    </xf>
    <xf numFmtId="0" fontId="1" fillId="0" borderId="10" xfId="0" applyFont="1" applyBorder="1" applyAlignment="1">
      <alignment horizontal="center"/>
    </xf>
    <xf numFmtId="164" fontId="1" fillId="0" borderId="10" xfId="0" applyNumberFormat="1" applyFont="1" applyBorder="1" applyAlignment="1">
      <alignment horizontal="center"/>
    </xf>
    <xf numFmtId="0" fontId="1" fillId="0" borderId="11" xfId="0" applyFont="1" applyBorder="1"/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/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164" fontId="1" fillId="0" borderId="17" xfId="0" applyNumberFormat="1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/>
    <xf numFmtId="0" fontId="1" fillId="0" borderId="20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259772</xdr:colOff>
      <xdr:row>11</xdr:row>
      <xdr:rowOff>8659</xdr:rowOff>
    </xdr:from>
    <xdr:to>
      <xdr:col>36</xdr:col>
      <xdr:colOff>43296</xdr:colOff>
      <xdr:row>16</xdr:row>
      <xdr:rowOff>129887</xdr:rowOff>
    </xdr:to>
    <xdr:sp macro="" textlink="">
      <xdr:nvSpPr>
        <xdr:cNvPr id="2" name="Callout: Up Arrow 1">
          <a:extLst>
            <a:ext uri="{FF2B5EF4-FFF2-40B4-BE49-F238E27FC236}">
              <a16:creationId xmlns:a16="http://schemas.microsoft.com/office/drawing/2014/main" id="{EEC24AE4-3B57-4E5E-9698-9AF94B31F47A}"/>
            </a:ext>
          </a:extLst>
        </xdr:cNvPr>
        <xdr:cNvSpPr/>
      </xdr:nvSpPr>
      <xdr:spPr>
        <a:xfrm>
          <a:off x="11365015254" y="1856509"/>
          <a:ext cx="2869624" cy="940378"/>
        </a:xfrm>
        <a:prstGeom prst="upArrowCallout">
          <a:avLst/>
        </a:prstGeom>
        <a:solidFill>
          <a:schemeClr val="accent6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AE" sz="1800" b="1">
              <a:solidFill>
                <a:srgbClr val="FF0000"/>
              </a:solidFill>
              <a:cs typeface="+mj-cs"/>
            </a:rPr>
            <a:t>المطلوب</a:t>
          </a:r>
          <a:br>
            <a:rPr lang="ar-AE" sz="1800" b="1">
              <a:solidFill>
                <a:srgbClr val="FF0000"/>
              </a:solidFill>
              <a:cs typeface="+mj-cs"/>
            </a:rPr>
          </a:br>
          <a:r>
            <a:rPr lang="ar-AE" sz="1800" b="1">
              <a:solidFill>
                <a:srgbClr val="FF0000"/>
              </a:solidFill>
              <a:cs typeface="+mj-cs"/>
            </a:rPr>
            <a:t>تفريغ</a:t>
          </a:r>
          <a:r>
            <a:rPr lang="ar-AE" sz="1800" b="1" baseline="0">
              <a:solidFill>
                <a:srgbClr val="FF0000"/>
              </a:solidFill>
              <a:cs typeface="+mj-cs"/>
            </a:rPr>
            <a:t> كشف الدوام للعمال بهذا الشكل </a:t>
          </a:r>
          <a:endParaRPr lang="ar-AE" sz="1800" b="1">
            <a:solidFill>
              <a:srgbClr val="FF0000"/>
            </a:solidFill>
            <a:cs typeface="+mj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Q33"/>
  <sheetViews>
    <sheetView showGridLines="0" rightToLeft="1" tabSelected="1" topLeftCell="D1" zoomScale="110" zoomScaleNormal="110" workbookViewId="0">
      <selection activeCell="V11" sqref="V11"/>
    </sheetView>
  </sheetViews>
  <sheetFormatPr defaultColWidth="9.125" defaultRowHeight="12.75" x14ac:dyDescent="0.2"/>
  <cols>
    <col min="1" max="1" width="2.25" style="1" customWidth="1"/>
    <col min="2" max="4" width="9.125" style="1"/>
    <col min="5" max="5" width="12.25" style="1" bestFit="1" customWidth="1"/>
    <col min="6" max="6" width="12.375" style="1" bestFit="1" customWidth="1"/>
    <col min="7" max="7" width="8" style="1" bestFit="1" customWidth="1"/>
    <col min="8" max="8" width="4.25" style="1" customWidth="1"/>
    <col min="9" max="9" width="10" style="3" bestFit="1" customWidth="1"/>
    <col min="10" max="10" width="4.875" style="1" customWidth="1"/>
    <col min="11" max="11" width="7.375" style="2" customWidth="1"/>
    <col min="12" max="12" width="7.875" style="2" customWidth="1"/>
    <col min="13" max="42" width="4.5" style="1" customWidth="1"/>
    <col min="43" max="16384" width="9.125" style="1"/>
  </cols>
  <sheetData>
    <row r="3" spans="1:43" ht="13.5" thickBot="1" x14ac:dyDescent="0.25">
      <c r="H3" s="2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</row>
    <row r="4" spans="1:43" ht="14.25" thickTop="1" thickBot="1" x14ac:dyDescent="0.25">
      <c r="B4" s="2"/>
      <c r="C4" s="2"/>
      <c r="D4" s="5" t="s">
        <v>0</v>
      </c>
      <c r="E4" s="5"/>
      <c r="F4" s="5"/>
      <c r="G4" s="5"/>
      <c r="H4" s="2"/>
      <c r="L4" s="6" t="s">
        <v>1</v>
      </c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8"/>
    </row>
    <row r="5" spans="1:43" ht="14.25" thickTop="1" thickBot="1" x14ac:dyDescent="0.25">
      <c r="A5" s="2"/>
      <c r="B5" s="9" t="s">
        <v>2</v>
      </c>
      <c r="C5" s="9" t="s">
        <v>3</v>
      </c>
      <c r="D5" s="9" t="s">
        <v>4</v>
      </c>
      <c r="E5" s="10" t="s">
        <v>5</v>
      </c>
      <c r="F5" s="10" t="s">
        <v>6</v>
      </c>
      <c r="G5" s="9" t="s">
        <v>7</v>
      </c>
      <c r="J5" s="11"/>
      <c r="K5" s="12" t="s">
        <v>2</v>
      </c>
      <c r="L5" s="13" t="s">
        <v>8</v>
      </c>
      <c r="M5" s="14">
        <v>43009</v>
      </c>
      <c r="N5" s="14">
        <v>43010</v>
      </c>
      <c r="O5" s="14">
        <v>43011</v>
      </c>
      <c r="P5" s="14">
        <v>43012</v>
      </c>
      <c r="Q5" s="14">
        <v>43013</v>
      </c>
      <c r="R5" s="14">
        <v>43014</v>
      </c>
      <c r="S5" s="14">
        <v>43015</v>
      </c>
      <c r="T5" s="14">
        <v>43016</v>
      </c>
      <c r="U5" s="14">
        <v>43017</v>
      </c>
      <c r="V5" s="14">
        <v>43018</v>
      </c>
      <c r="W5" s="14">
        <v>43019</v>
      </c>
      <c r="X5" s="14">
        <v>43020</v>
      </c>
      <c r="Y5" s="14">
        <v>43021</v>
      </c>
      <c r="Z5" s="14">
        <v>43022</v>
      </c>
      <c r="AA5" s="14">
        <v>43023</v>
      </c>
      <c r="AB5" s="14">
        <v>43024</v>
      </c>
      <c r="AC5" s="14">
        <v>43025</v>
      </c>
      <c r="AD5" s="14">
        <v>43026</v>
      </c>
      <c r="AE5" s="14">
        <v>43027</v>
      </c>
      <c r="AF5" s="14">
        <v>43028</v>
      </c>
      <c r="AG5" s="14">
        <v>43029</v>
      </c>
      <c r="AH5" s="14">
        <v>43030</v>
      </c>
      <c r="AI5" s="14">
        <v>43031</v>
      </c>
      <c r="AJ5" s="14">
        <v>43032</v>
      </c>
      <c r="AK5" s="14">
        <v>43033</v>
      </c>
      <c r="AL5" s="14">
        <v>43034</v>
      </c>
      <c r="AM5" s="14">
        <v>43035</v>
      </c>
      <c r="AN5" s="14">
        <v>43036</v>
      </c>
      <c r="AO5" s="14">
        <v>43037</v>
      </c>
      <c r="AP5" s="15">
        <v>43038</v>
      </c>
    </row>
    <row r="6" spans="1:43" ht="13.5" thickTop="1" x14ac:dyDescent="0.2">
      <c r="A6" s="2"/>
      <c r="B6" s="16">
        <v>110</v>
      </c>
      <c r="C6" s="16" t="s">
        <v>9</v>
      </c>
      <c r="D6" s="16">
        <v>6</v>
      </c>
      <c r="E6" s="17">
        <v>43009</v>
      </c>
      <c r="F6" s="17">
        <f>IF(AND(D6&gt;0,E6&gt;0),(D6+E6-1),"")</f>
        <v>43014</v>
      </c>
      <c r="G6" s="16" t="s">
        <v>10</v>
      </c>
      <c r="J6" s="18">
        <v>1</v>
      </c>
      <c r="K6" s="19">
        <v>110</v>
      </c>
      <c r="L6" s="19" t="s">
        <v>9</v>
      </c>
      <c r="M6" s="20" t="s">
        <v>10</v>
      </c>
      <c r="N6" s="20" t="s">
        <v>10</v>
      </c>
      <c r="O6" s="20" t="s">
        <v>10</v>
      </c>
      <c r="P6" s="20" t="s">
        <v>10</v>
      </c>
      <c r="Q6" s="20" t="s">
        <v>10</v>
      </c>
      <c r="R6" s="20" t="s">
        <v>10</v>
      </c>
      <c r="S6" s="20"/>
      <c r="T6" s="20"/>
      <c r="U6" s="20"/>
      <c r="V6" s="20" t="s">
        <v>11</v>
      </c>
      <c r="W6" s="20" t="s">
        <v>11</v>
      </c>
      <c r="X6" s="20" t="s">
        <v>11</v>
      </c>
      <c r="Y6" s="20" t="s">
        <v>11</v>
      </c>
      <c r="Z6" s="20" t="s">
        <v>11</v>
      </c>
      <c r="AA6" s="20" t="s">
        <v>11</v>
      </c>
      <c r="AB6" s="20" t="s">
        <v>11</v>
      </c>
      <c r="AC6" s="20" t="s">
        <v>11</v>
      </c>
      <c r="AD6" s="20"/>
      <c r="AE6" s="20"/>
      <c r="AF6" s="20"/>
      <c r="AG6" s="20"/>
      <c r="AH6" s="20" t="s">
        <v>12</v>
      </c>
      <c r="AI6" s="20" t="s">
        <v>12</v>
      </c>
      <c r="AJ6" s="20" t="s">
        <v>12</v>
      </c>
      <c r="AK6" s="20"/>
      <c r="AL6" s="20"/>
      <c r="AM6" s="20"/>
      <c r="AN6" s="20"/>
      <c r="AO6" s="20"/>
      <c r="AP6" s="21"/>
      <c r="AQ6" s="1">
        <f>IF($K6="","",SUMPRODUCT(($M6:$AP6&lt;&gt;"")*($M6:$AP6&lt;&gt;" ")))</f>
        <v>17</v>
      </c>
    </row>
    <row r="7" spans="1:43" x14ac:dyDescent="0.2">
      <c r="A7" s="2"/>
      <c r="B7" s="16">
        <v>110</v>
      </c>
      <c r="C7" s="16" t="s">
        <v>9</v>
      </c>
      <c r="D7" s="16">
        <v>8</v>
      </c>
      <c r="E7" s="17">
        <v>42745</v>
      </c>
      <c r="F7" s="17">
        <f t="shared" ref="F7:F13" si="0">IF(AND(D7&gt;0,E7&gt;0),(D7+E7-1),"")</f>
        <v>42752</v>
      </c>
      <c r="G7" s="16" t="s">
        <v>11</v>
      </c>
      <c r="J7" s="22">
        <v>2</v>
      </c>
      <c r="K7" s="19">
        <v>120</v>
      </c>
      <c r="L7" s="16" t="s">
        <v>13</v>
      </c>
      <c r="M7" s="19" t="s">
        <v>11</v>
      </c>
      <c r="N7" s="19" t="s">
        <v>11</v>
      </c>
      <c r="O7" s="19" t="s">
        <v>11</v>
      </c>
      <c r="P7" s="19" t="s">
        <v>11</v>
      </c>
      <c r="Q7" s="19" t="s">
        <v>11</v>
      </c>
      <c r="R7" s="19" t="s">
        <v>11</v>
      </c>
      <c r="S7" s="19" t="s">
        <v>11</v>
      </c>
      <c r="T7" s="19" t="s">
        <v>11</v>
      </c>
      <c r="U7" s="19" t="s">
        <v>11</v>
      </c>
      <c r="V7" s="19" t="s">
        <v>11</v>
      </c>
      <c r="W7" s="19" t="s">
        <v>11</v>
      </c>
      <c r="X7" s="19" t="s">
        <v>11</v>
      </c>
      <c r="Y7" s="19" t="s">
        <v>11</v>
      </c>
      <c r="Z7" s="19" t="s">
        <v>11</v>
      </c>
      <c r="AA7" s="19" t="s">
        <v>11</v>
      </c>
      <c r="AB7" s="19" t="s">
        <v>11</v>
      </c>
      <c r="AC7" s="19" t="s">
        <v>11</v>
      </c>
      <c r="AD7" s="19" t="s">
        <v>11</v>
      </c>
      <c r="AE7" s="19" t="s">
        <v>11</v>
      </c>
      <c r="AF7" s="19" t="s">
        <v>11</v>
      </c>
      <c r="AG7" s="19" t="s">
        <v>14</v>
      </c>
      <c r="AH7" s="19" t="s">
        <v>14</v>
      </c>
      <c r="AI7" s="19" t="s">
        <v>14</v>
      </c>
      <c r="AJ7" s="19" t="s">
        <v>14</v>
      </c>
      <c r="AK7" s="19" t="s">
        <v>14</v>
      </c>
      <c r="AL7" s="19" t="s">
        <v>14</v>
      </c>
      <c r="AM7" s="19" t="s">
        <v>14</v>
      </c>
      <c r="AN7" s="19" t="s">
        <v>14</v>
      </c>
      <c r="AO7" s="19" t="s">
        <v>14</v>
      </c>
      <c r="AP7" s="23" t="s">
        <v>14</v>
      </c>
      <c r="AQ7" s="1">
        <f t="shared" ref="AQ7:AQ32" si="1">IF($K7="","",SUMPRODUCT(($M7:$AP7&lt;&gt;"")*($M7:$AP7&lt;&gt;" ")))</f>
        <v>30</v>
      </c>
    </row>
    <row r="8" spans="1:43" x14ac:dyDescent="0.2">
      <c r="A8" s="2"/>
      <c r="B8" s="16">
        <v>110</v>
      </c>
      <c r="C8" s="16" t="s">
        <v>9</v>
      </c>
      <c r="D8" s="16">
        <v>3</v>
      </c>
      <c r="E8" s="17">
        <v>43030</v>
      </c>
      <c r="F8" s="17">
        <f t="shared" si="0"/>
        <v>43032</v>
      </c>
      <c r="G8" s="16" t="s">
        <v>12</v>
      </c>
      <c r="J8" s="22">
        <v>3</v>
      </c>
      <c r="K8" s="19">
        <v>130</v>
      </c>
      <c r="L8" s="16" t="s">
        <v>15</v>
      </c>
      <c r="M8" s="19" t="s">
        <v>16</v>
      </c>
      <c r="N8" s="19" t="s">
        <v>16</v>
      </c>
      <c r="O8" s="19" t="s">
        <v>16</v>
      </c>
      <c r="P8" s="19" t="s">
        <v>16</v>
      </c>
      <c r="Q8" s="19" t="s">
        <v>16</v>
      </c>
      <c r="R8" s="19" t="s">
        <v>16</v>
      </c>
      <c r="S8" s="19" t="s">
        <v>16</v>
      </c>
      <c r="T8" s="19" t="s">
        <v>16</v>
      </c>
      <c r="U8" s="19" t="s">
        <v>16</v>
      </c>
      <c r="V8" s="19" t="s">
        <v>16</v>
      </c>
      <c r="W8" s="19" t="s">
        <v>16</v>
      </c>
      <c r="X8" s="19" t="s">
        <v>16</v>
      </c>
      <c r="Y8" s="19" t="s">
        <v>16</v>
      </c>
      <c r="Z8" s="19" t="s">
        <v>16</v>
      </c>
      <c r="AA8" s="19" t="s">
        <v>16</v>
      </c>
      <c r="AB8" s="19" t="s">
        <v>16</v>
      </c>
      <c r="AC8" s="19" t="s">
        <v>16</v>
      </c>
      <c r="AD8" s="19" t="s">
        <v>16</v>
      </c>
      <c r="AE8" s="19" t="s">
        <v>16</v>
      </c>
      <c r="AF8" s="19" t="s">
        <v>16</v>
      </c>
      <c r="AG8" s="19" t="s">
        <v>16</v>
      </c>
      <c r="AH8" s="19" t="s">
        <v>16</v>
      </c>
      <c r="AI8" s="19" t="s">
        <v>16</v>
      </c>
      <c r="AJ8" s="19" t="s">
        <v>16</v>
      </c>
      <c r="AK8" s="19" t="s">
        <v>16</v>
      </c>
      <c r="AL8" s="19" t="s">
        <v>16</v>
      </c>
      <c r="AM8" s="19" t="s">
        <v>16</v>
      </c>
      <c r="AN8" s="19" t="s">
        <v>16</v>
      </c>
      <c r="AO8" s="19" t="s">
        <v>16</v>
      </c>
      <c r="AP8" s="23" t="s">
        <v>16</v>
      </c>
      <c r="AQ8" s="1">
        <f t="shared" si="1"/>
        <v>30</v>
      </c>
    </row>
    <row r="9" spans="1:43" ht="13.5" thickBot="1" x14ac:dyDescent="0.25">
      <c r="A9" s="2"/>
      <c r="B9" s="16">
        <v>120</v>
      </c>
      <c r="C9" s="16" t="s">
        <v>13</v>
      </c>
      <c r="D9" s="16">
        <v>20</v>
      </c>
      <c r="E9" s="17">
        <v>43009</v>
      </c>
      <c r="F9" s="17">
        <f t="shared" si="0"/>
        <v>43028</v>
      </c>
      <c r="G9" s="16" t="s">
        <v>11</v>
      </c>
      <c r="J9" s="22">
        <v>4</v>
      </c>
      <c r="K9" s="19">
        <v>140</v>
      </c>
      <c r="L9" s="24" t="s">
        <v>17</v>
      </c>
      <c r="M9" s="19" t="s">
        <v>18</v>
      </c>
      <c r="N9" s="19" t="s">
        <v>18</v>
      </c>
      <c r="O9" s="19" t="s">
        <v>18</v>
      </c>
      <c r="P9" s="19" t="s">
        <v>18</v>
      </c>
      <c r="Q9" s="19" t="s">
        <v>18</v>
      </c>
      <c r="R9" s="19" t="s">
        <v>18</v>
      </c>
      <c r="S9" s="19" t="s">
        <v>18</v>
      </c>
      <c r="T9" s="19" t="s">
        <v>18</v>
      </c>
      <c r="U9" s="19" t="s">
        <v>18</v>
      </c>
      <c r="V9" s="19" t="s">
        <v>18</v>
      </c>
      <c r="W9" s="19" t="s">
        <v>18</v>
      </c>
      <c r="X9" s="19" t="s">
        <v>18</v>
      </c>
      <c r="Y9" s="19" t="s">
        <v>18</v>
      </c>
      <c r="Z9" s="19" t="s">
        <v>18</v>
      </c>
      <c r="AA9" s="19" t="s">
        <v>18</v>
      </c>
      <c r="AB9" s="19"/>
      <c r="AC9" s="19"/>
      <c r="AD9" s="19" t="s">
        <v>12</v>
      </c>
      <c r="AE9" s="19" t="s">
        <v>12</v>
      </c>
      <c r="AF9" s="19" t="s">
        <v>12</v>
      </c>
      <c r="AG9" s="19" t="s">
        <v>12</v>
      </c>
      <c r="AH9" s="19" t="s">
        <v>12</v>
      </c>
      <c r="AI9" s="19" t="s">
        <v>12</v>
      </c>
      <c r="AJ9" s="19" t="s">
        <v>12</v>
      </c>
      <c r="AK9" s="19" t="s">
        <v>12</v>
      </c>
      <c r="AL9" s="19" t="s">
        <v>12</v>
      </c>
      <c r="AM9" s="19" t="s">
        <v>12</v>
      </c>
      <c r="AN9" s="19" t="s">
        <v>12</v>
      </c>
      <c r="AO9" s="19" t="s">
        <v>12</v>
      </c>
      <c r="AP9" s="23"/>
      <c r="AQ9" s="1">
        <f t="shared" si="1"/>
        <v>27</v>
      </c>
    </row>
    <row r="10" spans="1:43" x14ac:dyDescent="0.2">
      <c r="A10" s="2"/>
      <c r="B10" s="16">
        <v>120</v>
      </c>
      <c r="C10" s="16" t="s">
        <v>13</v>
      </c>
      <c r="D10" s="16">
        <v>10</v>
      </c>
      <c r="E10" s="17">
        <v>43029</v>
      </c>
      <c r="F10" s="17">
        <f t="shared" si="0"/>
        <v>43038</v>
      </c>
      <c r="G10" s="16" t="s">
        <v>14</v>
      </c>
      <c r="J10" s="22">
        <v>5</v>
      </c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23"/>
      <c r="AQ10" s="1" t="str">
        <f t="shared" si="1"/>
        <v/>
      </c>
    </row>
    <row r="11" spans="1:43" x14ac:dyDescent="0.2">
      <c r="A11" s="2"/>
      <c r="B11" s="16">
        <v>130</v>
      </c>
      <c r="C11" s="16" t="s">
        <v>15</v>
      </c>
      <c r="D11" s="16">
        <v>30</v>
      </c>
      <c r="E11" s="17">
        <v>43009</v>
      </c>
      <c r="F11" s="17">
        <f t="shared" si="0"/>
        <v>43038</v>
      </c>
      <c r="G11" s="16" t="s">
        <v>16</v>
      </c>
      <c r="J11" s="22">
        <v>6</v>
      </c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23"/>
      <c r="AQ11" s="1" t="str">
        <f t="shared" si="1"/>
        <v/>
      </c>
    </row>
    <row r="12" spans="1:43" x14ac:dyDescent="0.2">
      <c r="A12" s="2"/>
      <c r="B12" s="16">
        <v>140</v>
      </c>
      <c r="C12" s="16" t="s">
        <v>17</v>
      </c>
      <c r="D12" s="16">
        <v>15</v>
      </c>
      <c r="E12" s="17">
        <v>43009</v>
      </c>
      <c r="F12" s="17">
        <f t="shared" si="0"/>
        <v>43023</v>
      </c>
      <c r="G12" s="16" t="s">
        <v>18</v>
      </c>
      <c r="J12" s="22">
        <v>7</v>
      </c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23"/>
      <c r="AQ12" s="1" t="str">
        <f t="shared" si="1"/>
        <v/>
      </c>
    </row>
    <row r="13" spans="1:43" ht="13.5" thickBot="1" x14ac:dyDescent="0.25">
      <c r="B13" s="24">
        <v>140</v>
      </c>
      <c r="C13" s="24" t="s">
        <v>17</v>
      </c>
      <c r="D13" s="24">
        <v>12</v>
      </c>
      <c r="E13" s="25">
        <v>43026</v>
      </c>
      <c r="F13" s="25">
        <f t="shared" si="0"/>
        <v>43037</v>
      </c>
      <c r="G13" s="24" t="s">
        <v>12</v>
      </c>
      <c r="J13" s="22">
        <v>8</v>
      </c>
      <c r="K13" s="26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23"/>
      <c r="AQ13" s="1" t="str">
        <f t="shared" si="1"/>
        <v/>
      </c>
    </row>
    <row r="14" spans="1:43" x14ac:dyDescent="0.2">
      <c r="J14" s="22">
        <v>9</v>
      </c>
      <c r="K14" s="26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23"/>
      <c r="AQ14" s="1" t="str">
        <f t="shared" si="1"/>
        <v/>
      </c>
    </row>
    <row r="15" spans="1:43" x14ac:dyDescent="0.2">
      <c r="J15" s="22">
        <v>10</v>
      </c>
      <c r="K15" s="26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23"/>
      <c r="AQ15" s="1" t="str">
        <f t="shared" si="1"/>
        <v/>
      </c>
    </row>
    <row r="16" spans="1:43" x14ac:dyDescent="0.2">
      <c r="J16" s="22">
        <v>11</v>
      </c>
      <c r="K16" s="26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23"/>
      <c r="AQ16" s="1" t="str">
        <f t="shared" si="1"/>
        <v/>
      </c>
    </row>
    <row r="17" spans="6:43" x14ac:dyDescent="0.2">
      <c r="J17" s="22">
        <v>12</v>
      </c>
      <c r="K17" s="26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23"/>
      <c r="AQ17" s="1" t="str">
        <f t="shared" si="1"/>
        <v/>
      </c>
    </row>
    <row r="18" spans="6:43" x14ac:dyDescent="0.2">
      <c r="J18" s="22">
        <v>13</v>
      </c>
      <c r="K18" s="26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23"/>
      <c r="AQ18" s="1" t="str">
        <f t="shared" si="1"/>
        <v/>
      </c>
    </row>
    <row r="19" spans="6:43" x14ac:dyDescent="0.2">
      <c r="F19" s="2" t="s">
        <v>19</v>
      </c>
      <c r="J19" s="22">
        <v>14</v>
      </c>
      <c r="K19" s="26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23"/>
      <c r="AQ19" s="1" t="str">
        <f t="shared" si="1"/>
        <v/>
      </c>
    </row>
    <row r="20" spans="6:43" x14ac:dyDescent="0.2">
      <c r="F20" s="2" t="s">
        <v>10</v>
      </c>
      <c r="J20" s="22">
        <v>15</v>
      </c>
      <c r="K20" s="26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23"/>
      <c r="AQ20" s="1" t="str">
        <f t="shared" si="1"/>
        <v/>
      </c>
    </row>
    <row r="21" spans="6:43" x14ac:dyDescent="0.2">
      <c r="F21" s="2" t="s">
        <v>12</v>
      </c>
      <c r="J21" s="22">
        <v>16</v>
      </c>
      <c r="K21" s="26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23"/>
      <c r="AQ21" s="1" t="str">
        <f t="shared" si="1"/>
        <v/>
      </c>
    </row>
    <row r="22" spans="6:43" x14ac:dyDescent="0.2">
      <c r="F22" s="2" t="s">
        <v>11</v>
      </c>
      <c r="J22" s="22">
        <v>17</v>
      </c>
      <c r="K22" s="26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23"/>
      <c r="AQ22" s="1" t="str">
        <f t="shared" si="1"/>
        <v/>
      </c>
    </row>
    <row r="23" spans="6:43" x14ac:dyDescent="0.2">
      <c r="F23" s="2" t="s">
        <v>14</v>
      </c>
      <c r="J23" s="22">
        <v>18</v>
      </c>
      <c r="K23" s="26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23"/>
      <c r="AQ23" s="1" t="str">
        <f t="shared" si="1"/>
        <v/>
      </c>
    </row>
    <row r="24" spans="6:43" x14ac:dyDescent="0.2">
      <c r="F24" s="2" t="s">
        <v>16</v>
      </c>
      <c r="J24" s="22">
        <v>19</v>
      </c>
      <c r="K24" s="26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23"/>
      <c r="AQ24" s="1" t="str">
        <f t="shared" si="1"/>
        <v/>
      </c>
    </row>
    <row r="25" spans="6:43" x14ac:dyDescent="0.2">
      <c r="F25" s="2" t="s">
        <v>18</v>
      </c>
      <c r="J25" s="22">
        <v>20</v>
      </c>
      <c r="K25" s="26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23"/>
      <c r="AQ25" s="1" t="str">
        <f t="shared" si="1"/>
        <v/>
      </c>
    </row>
    <row r="26" spans="6:43" x14ac:dyDescent="0.2">
      <c r="J26" s="22">
        <v>21</v>
      </c>
      <c r="K26" s="26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23"/>
      <c r="AQ26" s="1" t="str">
        <f t="shared" si="1"/>
        <v/>
      </c>
    </row>
    <row r="27" spans="6:43" x14ac:dyDescent="0.2">
      <c r="J27" s="22">
        <v>22</v>
      </c>
      <c r="K27" s="26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23"/>
      <c r="AQ27" s="1" t="str">
        <f t="shared" si="1"/>
        <v/>
      </c>
    </row>
    <row r="28" spans="6:43" x14ac:dyDescent="0.2">
      <c r="J28" s="22">
        <v>23</v>
      </c>
      <c r="K28" s="26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23"/>
      <c r="AQ28" s="1" t="str">
        <f t="shared" si="1"/>
        <v/>
      </c>
    </row>
    <row r="29" spans="6:43" x14ac:dyDescent="0.2">
      <c r="J29" s="22">
        <v>24</v>
      </c>
      <c r="K29" s="26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23"/>
      <c r="AQ29" s="1" t="str">
        <f t="shared" si="1"/>
        <v/>
      </c>
    </row>
    <row r="30" spans="6:43" x14ac:dyDescent="0.2">
      <c r="J30" s="22">
        <v>25</v>
      </c>
      <c r="K30" s="26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23"/>
      <c r="AQ30" s="1" t="str">
        <f t="shared" si="1"/>
        <v/>
      </c>
    </row>
    <row r="31" spans="6:43" x14ac:dyDescent="0.2">
      <c r="J31" s="22">
        <v>26</v>
      </c>
      <c r="K31" s="26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23"/>
      <c r="AQ31" s="1" t="str">
        <f t="shared" si="1"/>
        <v/>
      </c>
    </row>
    <row r="32" spans="6:43" ht="13.5" thickBot="1" x14ac:dyDescent="0.25">
      <c r="J32" s="27">
        <v>27</v>
      </c>
      <c r="K32" s="28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30"/>
      <c r="AQ32" s="1" t="str">
        <f t="shared" si="1"/>
        <v/>
      </c>
    </row>
    <row r="33" ht="13.5" thickTop="1" x14ac:dyDescent="0.2"/>
  </sheetData>
  <mergeCells count="3">
    <mergeCell ref="J3:AP3"/>
    <mergeCell ref="D4:G4"/>
    <mergeCell ref="L4:AP4"/>
  </mergeCells>
  <dataValidations count="1">
    <dataValidation type="list" allowBlank="1" showInputMessage="1" showErrorMessage="1" sqref="G6:G13">
      <formula1>$F$20:$F$25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تفريغ كشف الدوام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Ehab</dc:creator>
  <cp:lastModifiedBy>Ehab</cp:lastModifiedBy>
  <dcterms:created xsi:type="dcterms:W3CDTF">2017-10-05T02:32:24Z</dcterms:created>
  <dcterms:modified xsi:type="dcterms:W3CDTF">2017-10-05T02:33:49Z</dcterms:modified>
</cp:coreProperties>
</file>